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Landscape\EngData\"/>
    </mc:Choice>
  </mc:AlternateContent>
  <xr:revisionPtr revIDLastSave="0" documentId="13_ncr:1_{13951C4B-0E9E-4680-9360-8AF1527F7F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ECATE - NEW MARKET 1 plant " sheetId="1" r:id="rId1"/>
  </sheets>
  <definedNames>
    <definedName name="_xlnm.Print_Area" localSheetId="0">'HECATE - NEW MARKET 1 plant '!$A$1:$I$11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1" i="1" l="1"/>
  <c r="J10" i="1"/>
  <c r="J8" i="1"/>
  <c r="I13" i="1" s="1"/>
  <c r="J7" i="1"/>
  <c r="J6" i="1"/>
  <c r="J5" i="1"/>
  <c r="I14" i="1" l="1"/>
  <c r="I15" i="1" s="1"/>
</calcChain>
</file>

<file path=xl/sharedStrings.xml><?xml version="1.0" encoding="utf-8"?>
<sst xmlns="http://schemas.openxmlformats.org/spreadsheetml/2006/main" count="61" uniqueCount="50">
  <si>
    <t>COLERAIN AVENUE STREETSCAPE - LANDSCAPE COST OPINION</t>
  </si>
  <si>
    <t>Key</t>
  </si>
  <si>
    <t>Scientific Name</t>
  </si>
  <si>
    <t>Common Name</t>
  </si>
  <si>
    <t xml:space="preserve">Size </t>
  </si>
  <si>
    <t>Root</t>
  </si>
  <si>
    <t>Quantity</t>
  </si>
  <si>
    <t>Spacing</t>
  </si>
  <si>
    <t>Remarks</t>
  </si>
  <si>
    <t>Unit Cost</t>
  </si>
  <si>
    <t>Lump Sum</t>
  </si>
  <si>
    <t>Deciduous Trees</t>
  </si>
  <si>
    <t>CC</t>
  </si>
  <si>
    <t>Cercis canadensis Inermis Imperial</t>
  </si>
  <si>
    <t>Eastern Redbud</t>
  </si>
  <si>
    <t>2 1/2" Cal.</t>
  </si>
  <si>
    <t>B&amp;B</t>
  </si>
  <si>
    <t xml:space="preserve">See Plan </t>
  </si>
  <si>
    <t xml:space="preserve"> Matched Specimen </t>
  </si>
  <si>
    <t>SR</t>
  </si>
  <si>
    <t>Syringa reticulate</t>
  </si>
  <si>
    <t>Japanese Tree Lilac</t>
  </si>
  <si>
    <t xml:space="preserve">Matched Specimen </t>
  </si>
  <si>
    <t>GB</t>
  </si>
  <si>
    <t>Ginko biloba</t>
  </si>
  <si>
    <t>Ginko</t>
  </si>
  <si>
    <t>3" Cal.</t>
  </si>
  <si>
    <t>Matched Specimen-tree-form</t>
  </si>
  <si>
    <t>GT</t>
  </si>
  <si>
    <t>Gleditsia triacanthos</t>
  </si>
  <si>
    <t xml:space="preserve"> Honey Locust</t>
  </si>
  <si>
    <t>Shrubs</t>
  </si>
  <si>
    <t>MP</t>
  </si>
  <si>
    <t>Myrica pensylvanica</t>
  </si>
  <si>
    <t>Northern Bayberry</t>
  </si>
  <si>
    <t>3'HT</t>
  </si>
  <si>
    <t>#5 cont.</t>
  </si>
  <si>
    <t>Typical 5' O.C</t>
  </si>
  <si>
    <t>Full Plant</t>
  </si>
  <si>
    <t>RA</t>
  </si>
  <si>
    <t>Rhus aromatica</t>
  </si>
  <si>
    <t>Fragrant Sumac</t>
  </si>
  <si>
    <t>24"W</t>
  </si>
  <si>
    <t>#3 cont.</t>
  </si>
  <si>
    <t>Turf / SOD</t>
  </si>
  <si>
    <t>Fescue</t>
  </si>
  <si>
    <t>Subtotal</t>
  </si>
  <si>
    <t>Contingency - 20%</t>
  </si>
  <si>
    <t>Total Project Cost Opinion:</t>
  </si>
  <si>
    <t>Meisner and Associates / Land Vision: 05/02/2022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</si>
</sst>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mmm\ d\,\ yyyy"/>
  </numFmts>
  <fonts count="12">
    <font>
      <sz val="10"/>
      <name val="Arial"/>
      <charset val="134"/>
    </font>
    <font>
      <b/>
      <sz val="12"/>
      <name val="Century Gothic"/>
      <charset val="134"/>
    </font>
    <font>
      <b/>
      <sz val="10"/>
      <name val="Century Gothic"/>
      <charset val="134"/>
    </font>
    <font>
      <sz val="10"/>
      <name val="Century Gothic"/>
      <charset val="134"/>
    </font>
    <font>
      <b/>
      <sz val="14"/>
      <name val="Century Gothic"/>
      <charset val="134"/>
    </font>
    <font>
      <b/>
      <sz val="11"/>
      <name val="Century Gothic"/>
      <charset val="134"/>
    </font>
    <font>
      <sz val="11"/>
      <name val="Century Gothic"/>
      <charset val="134"/>
    </font>
    <font>
      <i/>
      <sz val="11"/>
      <name val="Century Gothic"/>
      <charset val="134"/>
    </font>
    <font>
      <sz val="8"/>
      <name val="Century Gothic"/>
      <charset val="134"/>
    </font>
    <font>
      <sz val="10"/>
      <color indexed="10"/>
      <name val="Century Gothic"/>
      <charset val="134"/>
    </font>
    <font>
      <sz val="11"/>
      <color indexed="10"/>
      <name val="Century Gothic"/>
      <charset val="134"/>
    </font>
    <font>
      <sz val="1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4" fontId="6" fillId="0" borderId="8" xfId="1" applyFont="1" applyFill="1" applyBorder="1" applyAlignment="1">
      <alignment horizontal="center" vertical="center" wrapText="1"/>
    </xf>
    <xf numFmtId="44" fontId="6" fillId="0" borderId="19" xfId="1" applyFont="1" applyFill="1" applyBorder="1" applyAlignment="1">
      <alignment horizontal="center" vertical="center" wrapText="1"/>
    </xf>
    <xf numFmtId="44" fontId="6" fillId="0" borderId="7" xfId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44" fontId="6" fillId="0" borderId="8" xfId="1" applyFont="1" applyFill="1" applyBorder="1" applyAlignment="1">
      <alignment horizontal="center" vertical="center"/>
    </xf>
    <xf numFmtId="44" fontId="6" fillId="0" borderId="7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4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44" fontId="5" fillId="0" borderId="12" xfId="0" applyNumberFormat="1" applyFont="1" applyBorder="1" applyAlignment="1">
      <alignment horizontal="center" vertical="center"/>
    </xf>
    <xf numFmtId="44" fontId="5" fillId="0" borderId="20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4" fontId="5" fillId="0" borderId="1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zoomScale="115" zoomScaleNormal="115" workbookViewId="0">
      <selection activeCell="F12" sqref="F12"/>
    </sheetView>
  </sheetViews>
  <sheetFormatPr defaultColWidth="9.140625" defaultRowHeight="13.5"/>
  <cols>
    <col min="1" max="1" width="7.140625" style="4" customWidth="1"/>
    <col min="2" max="2" width="39.42578125" style="5" bestFit="1" customWidth="1"/>
    <col min="3" max="3" width="31.42578125" style="5" customWidth="1"/>
    <col min="4" max="4" width="19.42578125" style="6" customWidth="1"/>
    <col min="5" max="5" width="10.7109375" style="6" customWidth="1"/>
    <col min="6" max="6" width="10.7109375" style="7" customWidth="1"/>
    <col min="7" max="7" width="17.42578125" style="7" customWidth="1"/>
    <col min="8" max="8" width="24.42578125" style="8" bestFit="1" customWidth="1"/>
    <col min="9" max="9" width="11.42578125" style="3" customWidth="1"/>
    <col min="10" max="10" width="13" style="3" customWidth="1"/>
    <col min="11" max="16384" width="9.140625" style="3"/>
  </cols>
  <sheetData>
    <row r="1" spans="1:10" ht="25.5" customHeight="1">
      <c r="A1" s="63" t="s">
        <v>0</v>
      </c>
      <c r="B1" s="63"/>
      <c r="C1" s="63"/>
      <c r="D1" s="63"/>
      <c r="E1" s="9"/>
    </row>
    <row r="2" spans="1:10">
      <c r="B2" s="10"/>
      <c r="H2" s="11"/>
    </row>
    <row r="3" spans="1:10" s="1" customFormat="1" ht="18" customHeight="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5" t="s">
        <v>7</v>
      </c>
      <c r="H3" s="16" t="s">
        <v>8</v>
      </c>
      <c r="I3" s="42" t="s">
        <v>9</v>
      </c>
      <c r="J3" s="43" t="s">
        <v>10</v>
      </c>
    </row>
    <row r="4" spans="1:10" s="2" customFormat="1" ht="16.5">
      <c r="A4" s="17" t="s">
        <v>11</v>
      </c>
      <c r="B4" s="18"/>
      <c r="C4" s="19"/>
      <c r="D4" s="20"/>
      <c r="E4" s="20"/>
      <c r="F4" s="21"/>
      <c r="G4" s="21"/>
      <c r="H4" s="22"/>
      <c r="I4" s="22"/>
      <c r="J4" s="44"/>
    </row>
    <row r="5" spans="1:10" s="2" customFormat="1" ht="15.75" customHeight="1">
      <c r="A5" s="23" t="s">
        <v>12</v>
      </c>
      <c r="B5" s="24" t="s">
        <v>13</v>
      </c>
      <c r="C5" s="25" t="s">
        <v>14</v>
      </c>
      <c r="D5" s="26" t="s">
        <v>15</v>
      </c>
      <c r="E5" s="27" t="s">
        <v>16</v>
      </c>
      <c r="F5" s="28">
        <v>13</v>
      </c>
      <c r="G5" s="29" t="s">
        <v>17</v>
      </c>
      <c r="H5" s="30" t="s">
        <v>18</v>
      </c>
      <c r="I5" s="45">
        <v>550</v>
      </c>
      <c r="J5" s="46">
        <f>(F5*I5)</f>
        <v>7150</v>
      </c>
    </row>
    <row r="6" spans="1:10" s="2" customFormat="1" ht="15" customHeight="1">
      <c r="A6" s="31" t="s">
        <v>19</v>
      </c>
      <c r="B6" s="32" t="s">
        <v>20</v>
      </c>
      <c r="C6" s="33" t="s">
        <v>21</v>
      </c>
      <c r="D6" s="26" t="s">
        <v>15</v>
      </c>
      <c r="E6" s="27" t="s">
        <v>16</v>
      </c>
      <c r="F6" s="28">
        <v>7</v>
      </c>
      <c r="G6" s="29" t="s">
        <v>17</v>
      </c>
      <c r="H6" s="30" t="s">
        <v>22</v>
      </c>
      <c r="I6" s="47">
        <v>550</v>
      </c>
      <c r="J6" s="46">
        <f>(F6*I6)</f>
        <v>3850</v>
      </c>
    </row>
    <row r="7" spans="1:10" s="2" customFormat="1" ht="15" customHeight="1">
      <c r="A7" s="23" t="s">
        <v>23</v>
      </c>
      <c r="B7" s="24" t="s">
        <v>24</v>
      </c>
      <c r="C7" s="25" t="s">
        <v>25</v>
      </c>
      <c r="D7" s="26" t="s">
        <v>26</v>
      </c>
      <c r="E7" s="27" t="s">
        <v>16</v>
      </c>
      <c r="F7" s="28">
        <v>14</v>
      </c>
      <c r="G7" s="29" t="s">
        <v>17</v>
      </c>
      <c r="H7" s="34" t="s">
        <v>27</v>
      </c>
      <c r="I7" s="47">
        <v>650</v>
      </c>
      <c r="J7" s="46">
        <f>(F7*I7)</f>
        <v>9100</v>
      </c>
    </row>
    <row r="8" spans="1:10" s="2" customFormat="1" ht="16.5">
      <c r="A8" s="31" t="s">
        <v>28</v>
      </c>
      <c r="B8" s="32" t="s">
        <v>29</v>
      </c>
      <c r="C8" s="33" t="s">
        <v>30</v>
      </c>
      <c r="D8" s="26" t="s">
        <v>26</v>
      </c>
      <c r="E8" s="27" t="s">
        <v>16</v>
      </c>
      <c r="F8" s="28">
        <v>26</v>
      </c>
      <c r="G8" s="29" t="s">
        <v>17</v>
      </c>
      <c r="H8" s="34" t="s">
        <v>27</v>
      </c>
      <c r="I8" s="47">
        <v>650</v>
      </c>
      <c r="J8" s="46">
        <f>(F8*I8)</f>
        <v>16900</v>
      </c>
    </row>
    <row r="9" spans="1:10" s="2" customFormat="1" ht="15" customHeight="1">
      <c r="A9" s="35" t="s">
        <v>31</v>
      </c>
      <c r="B9" s="36"/>
      <c r="C9" s="37"/>
      <c r="D9" s="38"/>
      <c r="E9" s="38"/>
      <c r="F9" s="39"/>
      <c r="G9" s="39"/>
      <c r="H9" s="40"/>
      <c r="I9" s="40"/>
      <c r="J9" s="48"/>
    </row>
    <row r="10" spans="1:10" s="2" customFormat="1" ht="15" customHeight="1">
      <c r="A10" s="23" t="s">
        <v>32</v>
      </c>
      <c r="B10" s="24" t="s">
        <v>33</v>
      </c>
      <c r="C10" s="25" t="s">
        <v>34</v>
      </c>
      <c r="D10" s="26" t="s">
        <v>35</v>
      </c>
      <c r="E10" s="26" t="s">
        <v>36</v>
      </c>
      <c r="F10" s="28">
        <v>26</v>
      </c>
      <c r="G10" s="29" t="s">
        <v>37</v>
      </c>
      <c r="H10" s="30" t="s">
        <v>38</v>
      </c>
      <c r="I10" s="49">
        <v>75</v>
      </c>
      <c r="J10" s="46">
        <f>(F10*I10)</f>
        <v>1950</v>
      </c>
    </row>
    <row r="11" spans="1:10" s="2" customFormat="1" ht="16.5">
      <c r="A11" s="31" t="s">
        <v>39</v>
      </c>
      <c r="B11" s="32" t="s">
        <v>40</v>
      </c>
      <c r="C11" s="33" t="s">
        <v>41</v>
      </c>
      <c r="D11" s="26" t="s">
        <v>42</v>
      </c>
      <c r="E11" s="26" t="s">
        <v>43</v>
      </c>
      <c r="F11" s="28">
        <v>79</v>
      </c>
      <c r="G11" s="29" t="s">
        <v>37</v>
      </c>
      <c r="H11" s="30" t="s">
        <v>38</v>
      </c>
      <c r="I11" s="50">
        <v>50</v>
      </c>
      <c r="J11" s="46">
        <f>(F11*I11)</f>
        <v>3950</v>
      </c>
    </row>
    <row r="12" spans="1:10" s="2" customFormat="1" ht="15" customHeight="1">
      <c r="A12" s="31"/>
      <c r="B12" s="32" t="s">
        <v>44</v>
      </c>
      <c r="C12" s="33" t="s">
        <v>45</v>
      </c>
      <c r="D12" s="26"/>
      <c r="E12" s="26"/>
      <c r="F12" s="28"/>
      <c r="G12" s="29"/>
      <c r="H12" s="30"/>
      <c r="I12" s="26"/>
      <c r="J12" s="46">
        <v>8000</v>
      </c>
    </row>
    <row r="13" spans="1:10" s="2" customFormat="1" ht="15" customHeight="1">
      <c r="A13" s="55" t="s">
        <v>46</v>
      </c>
      <c r="B13" s="56"/>
      <c r="C13" s="56"/>
      <c r="D13" s="56"/>
      <c r="E13" s="56"/>
      <c r="F13" s="56"/>
      <c r="G13" s="56"/>
      <c r="H13" s="57"/>
      <c r="I13" s="64">
        <f>SUM(J5:J8,J10:J12)</f>
        <v>50900</v>
      </c>
      <c r="J13" s="65"/>
    </row>
    <row r="14" spans="1:10" s="2" customFormat="1" ht="15" customHeight="1">
      <c r="A14" s="55" t="s">
        <v>47</v>
      </c>
      <c r="B14" s="56"/>
      <c r="C14" s="56"/>
      <c r="D14" s="56"/>
      <c r="E14" s="56"/>
      <c r="F14" s="56"/>
      <c r="G14" s="56"/>
      <c r="H14" s="57"/>
      <c r="I14" s="58">
        <f>(I13*0.2)</f>
        <v>10180</v>
      </c>
      <c r="J14" s="66"/>
    </row>
    <row r="15" spans="1:10" s="2" customFormat="1" ht="15" customHeight="1">
      <c r="A15" s="55" t="s">
        <v>48</v>
      </c>
      <c r="B15" s="56"/>
      <c r="C15" s="56"/>
      <c r="D15" s="56"/>
      <c r="E15" s="56"/>
      <c r="F15" s="56"/>
      <c r="G15" s="56"/>
      <c r="H15" s="57"/>
      <c r="I15" s="58">
        <f>SUM(I13:J14)</f>
        <v>61080</v>
      </c>
      <c r="J15" s="59"/>
    </row>
    <row r="16" spans="1:10" s="2" customFormat="1" ht="15" customHeight="1">
      <c r="A16" s="60" t="s">
        <v>49</v>
      </c>
      <c r="B16" s="61"/>
      <c r="C16" s="61"/>
      <c r="D16" s="61"/>
      <c r="E16" s="61"/>
      <c r="F16" s="61"/>
      <c r="G16" s="61"/>
      <c r="H16" s="61"/>
      <c r="I16" s="61"/>
      <c r="J16" s="62"/>
    </row>
    <row r="17" spans="1:12" s="2" customFormat="1" ht="15" customHeight="1"/>
    <row r="18" spans="1:12" s="2" customFormat="1" ht="16.5" customHeight="1"/>
    <row r="19" spans="1:12" s="2" customFormat="1" ht="14.1" customHeight="1"/>
    <row r="20" spans="1:12" s="2" customFormat="1" ht="12.75"/>
    <row r="21" spans="1:12" s="2" customFormat="1" ht="14.1" customHeight="1"/>
    <row r="22" spans="1:12" s="2" customFormat="1" ht="15" customHeight="1"/>
    <row r="23" spans="1:12" s="2" customFormat="1" ht="15" customHeight="1"/>
    <row r="24" spans="1:12" ht="12.75" customHeight="1">
      <c r="A24" s="41"/>
      <c r="B24" s="3"/>
      <c r="C24" s="3"/>
      <c r="D24" s="3"/>
      <c r="E24" s="3"/>
      <c r="F24" s="3"/>
      <c r="G24" s="3"/>
      <c r="H24" s="3"/>
    </row>
    <row r="25" spans="1:12" ht="12.75" customHeight="1">
      <c r="I25" s="51"/>
      <c r="J25" s="52"/>
    </row>
    <row r="26" spans="1:12" ht="12.75" customHeight="1">
      <c r="I26" s="51"/>
      <c r="J26" s="53"/>
      <c r="K26" s="41"/>
      <c r="L26" s="41"/>
    </row>
    <row r="27" spans="1:12" ht="12.75" customHeight="1">
      <c r="I27" s="51"/>
      <c r="J27" s="53"/>
      <c r="K27" s="41"/>
      <c r="L27" s="41"/>
    </row>
    <row r="28" spans="1:12" ht="12.75" customHeight="1">
      <c r="I28" s="51"/>
      <c r="J28" s="52"/>
    </row>
    <row r="29" spans="1:12" ht="12.75" customHeight="1">
      <c r="I29" s="51"/>
      <c r="J29" s="52"/>
    </row>
    <row r="30" spans="1:12" ht="12.75" customHeight="1">
      <c r="I30" s="51"/>
      <c r="J30" s="52"/>
    </row>
    <row r="31" spans="1:12" ht="12.75" customHeight="1">
      <c r="I31" s="51"/>
      <c r="J31" s="53"/>
      <c r="K31" s="41"/>
      <c r="L31" s="41"/>
    </row>
    <row r="32" spans="1:12" ht="12.75" customHeight="1">
      <c r="I32" s="54"/>
      <c r="J32" s="41"/>
      <c r="K32" s="41"/>
      <c r="L32" s="52"/>
    </row>
    <row r="33" spans="9:9" ht="16.5">
      <c r="I33" s="51"/>
    </row>
    <row r="34" spans="9:9" ht="16.5">
      <c r="I34" s="51"/>
    </row>
    <row r="35" spans="9:9" ht="16.5">
      <c r="I35" s="51"/>
    </row>
  </sheetData>
  <mergeCells count="8">
    <mergeCell ref="A15:H15"/>
    <mergeCell ref="I15:J15"/>
    <mergeCell ref="A16:J16"/>
    <mergeCell ref="A1:D1"/>
    <mergeCell ref="A13:H13"/>
    <mergeCell ref="I13:J13"/>
    <mergeCell ref="A14:H14"/>
    <mergeCell ref="I14:J14"/>
  </mergeCells>
  <printOptions horizontalCentered="1" verticalCentered="1"/>
  <pageMargins left="0.25" right="0.25" top="0.75" bottom="0.75" header="0.3" footer="0.3"/>
  <pageSetup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HECATE - NEW MARKET 1 plant </vt:lpstr>
      <vt:lpstr>'HECATE - NEW MARKET 1 plant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Shawn Richards</cp:lastModifiedBy>
  <cp:lastPrinted>2022-01-07T19:03:00Z</cp:lastPrinted>
  <dcterms:created xsi:type="dcterms:W3CDTF">1996-10-14T23:33:00Z</dcterms:created>
  <dcterms:modified xsi:type="dcterms:W3CDTF">2022-12-15T20:31:34Z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D87CE9A4129C46E6AEBC42DB6CA2A384</vt:lpwstr>
  </property>
  <property fmtid="{D5CDD505-2E9C-101B-9397-08002B2CF9AE}" pid="3" name="KSOProductBuildVer">
    <vt:lpwstr>2052-11.1.0.11365</vt:lpwstr>
  </property>
</Properties>
</file>